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er\Documents\Opgavekommission\VØ-B 2016\"/>
    </mc:Choice>
  </mc:AlternateContent>
  <bookViews>
    <workbookView xWindow="0" yWindow="0" windowWidth="27735" windowHeight="15015"/>
  </bookViews>
  <sheets>
    <sheet name="Bilag 1" sheetId="1" r:id="rId1"/>
    <sheet name="Bilag 2" sheetId="2" r:id="rId2"/>
    <sheet name="Bilag 3" sheetId="3" r:id="rId3"/>
    <sheet name="Bilag 4" sheetId="4" r:id="rId4"/>
    <sheet name="Bilag 5" sheetId="5" r:id="rId5"/>
    <sheet name="Bilag 6" sheetId="6" r:id="rId6"/>
    <sheet name="Bilag 7" sheetId="7" r:id="rId7"/>
  </sheets>
  <definedNames>
    <definedName name="_xlnm.Print_Area" localSheetId="0">'Bilag 1'!$A$1:$J$42</definedName>
    <definedName name="_xlnm.Print_Area" localSheetId="1">'Bilag 2'!$A$1:$D$16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5" l="1"/>
  <c r="C8" i="4"/>
  <c r="D8" i="4"/>
  <c r="B8" i="4"/>
  <c r="C10" i="4"/>
  <c r="D10" i="4"/>
  <c r="B10" i="4"/>
  <c r="B12" i="4"/>
  <c r="B14" i="4"/>
  <c r="C12" i="4"/>
  <c r="C14" i="4"/>
  <c r="D12" i="4"/>
  <c r="D14" i="4"/>
  <c r="C23" i="4"/>
  <c r="C27" i="4"/>
  <c r="D23" i="4"/>
  <c r="D27" i="4"/>
  <c r="B27" i="4"/>
  <c r="D13" i="4"/>
  <c r="C13" i="4"/>
  <c r="D9" i="4"/>
  <c r="C9" i="4"/>
  <c r="C7" i="4"/>
  <c r="D6" i="4"/>
  <c r="C6" i="4"/>
  <c r="D40" i="1"/>
  <c r="C40" i="1"/>
  <c r="B23" i="4"/>
  <c r="C7" i="1"/>
  <c r="C16" i="1"/>
</calcChain>
</file>

<file path=xl/sharedStrings.xml><?xml version="1.0" encoding="utf-8"?>
<sst xmlns="http://schemas.openxmlformats.org/spreadsheetml/2006/main" count="152" uniqueCount="110">
  <si>
    <t>Konto- nummer</t>
  </si>
  <si>
    <t>Kontonavn</t>
  </si>
  <si>
    <t>Saldobalance</t>
  </si>
  <si>
    <t>Efterposteringer</t>
  </si>
  <si>
    <t>Resultatopgørelse</t>
  </si>
  <si>
    <t>Balance</t>
  </si>
  <si>
    <t>Debet</t>
  </si>
  <si>
    <t>Kredit</t>
  </si>
  <si>
    <t>Omkostn.</t>
  </si>
  <si>
    <t>Indtægter</t>
  </si>
  <si>
    <t>Aktiver</t>
  </si>
  <si>
    <t>Passiver</t>
  </si>
  <si>
    <t>Varesalg</t>
  </si>
  <si>
    <t>Vareforbrug</t>
  </si>
  <si>
    <t>Salgsfremmende omkostninger</t>
  </si>
  <si>
    <t>Lokaleomkostninger</t>
  </si>
  <si>
    <t>Bilers driftsomkostninger</t>
  </si>
  <si>
    <t>Øvrige omkostninger</t>
  </si>
  <si>
    <t>Lønafregning</t>
  </si>
  <si>
    <t>ATP-bidrag</t>
  </si>
  <si>
    <t>Afskrivning på biler</t>
  </si>
  <si>
    <t>Afskrivning på inventar</t>
  </si>
  <si>
    <t>Renteindtægter</t>
  </si>
  <si>
    <t>Renteomkostninger</t>
  </si>
  <si>
    <t>Skat af årets resultat</t>
  </si>
  <si>
    <t>Biler</t>
  </si>
  <si>
    <t>Akk. afskrivninger på biler</t>
  </si>
  <si>
    <t>Inventar</t>
  </si>
  <si>
    <t>Akk. afskrivninger på inventar</t>
  </si>
  <si>
    <t>Varelager</t>
  </si>
  <si>
    <t>Varedebitorer</t>
  </si>
  <si>
    <t>Periodeafgrænsningsposter</t>
  </si>
  <si>
    <t>Kasse</t>
  </si>
  <si>
    <t>Bank</t>
  </si>
  <si>
    <t>Aktiekapital</t>
  </si>
  <si>
    <t>Reserver</t>
  </si>
  <si>
    <t>Overført overskud</t>
  </si>
  <si>
    <t>Langfristet lån</t>
  </si>
  <si>
    <t>Kassekredit</t>
  </si>
  <si>
    <t>Varekreditorer</t>
  </si>
  <si>
    <t>Skyldigt ATP-bidrag</t>
  </si>
  <si>
    <t>Skyldigt AM-bidrag</t>
  </si>
  <si>
    <t>Skyldig A-skat</t>
  </si>
  <si>
    <t>Momsafregning</t>
  </si>
  <si>
    <t>Købsmoms</t>
  </si>
  <si>
    <t>Salgsmoms</t>
  </si>
  <si>
    <t>Andre kreditorer</t>
  </si>
  <si>
    <t>Kassekredit (maks. 2 mill)</t>
  </si>
  <si>
    <t>Nettoomsætning</t>
  </si>
  <si>
    <t>- Vareforbrug</t>
  </si>
  <si>
    <t>Bruttofortjeneste</t>
  </si>
  <si>
    <t>- Andre eksterne omkostninger</t>
  </si>
  <si>
    <t>- Personaleomkostninger</t>
  </si>
  <si>
    <t>Indtjeningsbidrag</t>
  </si>
  <si>
    <t>- Afskrivninger</t>
  </si>
  <si>
    <t>Resultat før renter</t>
  </si>
  <si>
    <t>+ Renteindtægter</t>
  </si>
  <si>
    <t>-  Renteomkostninger</t>
  </si>
  <si>
    <t>Årets resultat før skat</t>
  </si>
  <si>
    <t>- Skat af årets resultat</t>
  </si>
  <si>
    <t>Årets resultat</t>
  </si>
  <si>
    <t>Anlægsaktiver</t>
  </si>
  <si>
    <t>Egenkapital i alt</t>
  </si>
  <si>
    <t>Gældsforpligtigelser</t>
  </si>
  <si>
    <t>Omsætningsaktiver</t>
  </si>
  <si>
    <t>Aktiver i alt:</t>
  </si>
  <si>
    <t>Passiver i alt:</t>
  </si>
  <si>
    <t>Egenkapital</t>
  </si>
  <si>
    <t>Resultatopgørelse for 2015</t>
  </si>
  <si>
    <t>Balance pr. 31.12.2015</t>
  </si>
  <si>
    <t>Kassedifferencer</t>
  </si>
  <si>
    <t>Regnskabsanalyse</t>
  </si>
  <si>
    <t>Resultatopgørelser i kr. 1.000</t>
  </si>
  <si>
    <t>- Variable omkostninger</t>
  </si>
  <si>
    <t>Dækningsbidrag</t>
  </si>
  <si>
    <t>- Kontante kapacitetsomkostninger</t>
  </si>
  <si>
    <t>- Renteomkostninger</t>
  </si>
  <si>
    <t>Resultat før skat</t>
  </si>
  <si>
    <t>Uddrag af balance pr. 31.12. i kr. 1.000</t>
  </si>
  <si>
    <t>Aktiver i alt</t>
  </si>
  <si>
    <t>Gæld</t>
  </si>
  <si>
    <t>Passiver i alt</t>
  </si>
  <si>
    <t>Afslutningsskema for Sarloq Design ApS pr. 31.12.2015</t>
  </si>
  <si>
    <t>Optimal indkøbsstørrelse / Wilsons formel</t>
  </si>
  <si>
    <t>Ordreomkostninger (O), kr.</t>
  </si>
  <si>
    <t>Lagerrente (R)</t>
  </si>
  <si>
    <t>Kostpris pr. stk. (P), kr.</t>
  </si>
  <si>
    <t>Årlig forbrug (F), stk.</t>
  </si>
  <si>
    <t>Optimal indkøbsstørrelse, stk.</t>
  </si>
  <si>
    <t>Q=KVROD((2*F*O)/(R*P))</t>
  </si>
  <si>
    <t>Kalkulation</t>
  </si>
  <si>
    <t>Parti</t>
  </si>
  <si>
    <t>stk.</t>
  </si>
  <si>
    <t>Indkøbspris pr. stk.</t>
  </si>
  <si>
    <t>kr.</t>
  </si>
  <si>
    <t xml:space="preserve">Forsikringspræmie </t>
  </si>
  <si>
    <t>Spedition for hele partiet</t>
  </si>
  <si>
    <t>Salgspris</t>
  </si>
  <si>
    <t>Reklameomkostninger</t>
  </si>
  <si>
    <t>Kurs for 100 CAD</t>
  </si>
  <si>
    <t>CAD</t>
  </si>
  <si>
    <t>Afgifter til Selvstyret</t>
  </si>
  <si>
    <t>Prisoptimering</t>
  </si>
  <si>
    <t>Afsætning</t>
  </si>
  <si>
    <t>Variable enheds-omkostninger</t>
  </si>
  <si>
    <t>Reklame omkostninger</t>
  </si>
  <si>
    <t>Fragt til Grønland</t>
  </si>
  <si>
    <t>Salgsprovision</t>
  </si>
  <si>
    <t>Kørsel i Narsaq</t>
  </si>
  <si>
    <t>Selskabskapital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</si>
</sst>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 * #,##0.00_ ;_ * \-#,##0.00_ ;_ * &quot;-&quot;??_ ;_ @_ "/>
    <numFmt numFmtId="164" formatCode="#,##0\ \ \ "/>
    <numFmt numFmtId="165" formatCode="#,##0_ ;\-#,##0\ "/>
    <numFmt numFmtId="166" formatCode="_(* #,##0.00000_);_(* \(#,##0.00000\);_(* &quot;-&quot;??_);_(@_)"/>
    <numFmt numFmtId="167" formatCode="_ * #,##0_ ;_ * \-#,##0_ ;_ * &quot;-&quot;??_ ;_ @_ 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TimesNewRomanPS"/>
    </font>
    <font>
      <sz val="12"/>
      <name val="TimesNewRomanPS"/>
      <family val="1"/>
    </font>
    <font>
      <sz val="18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4"/>
      <name val="TimesNewRomanPS"/>
    </font>
    <font>
      <sz val="12"/>
      <color theme="1"/>
      <name val="Calibri"/>
      <family val="2"/>
      <scheme val="minor"/>
    </font>
    <font>
      <b/>
      <sz val="16"/>
      <name val="Arial"/>
      <family val="2"/>
    </font>
    <font>
      <sz val="11"/>
      <color indexed="8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116">
    <xf numFmtId="0" fontId="0" fillId="0" borderId="0" xfId="0"/>
    <xf numFmtId="0" fontId="3" fillId="0" borderId="1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4" fillId="0" borderId="4" xfId="0" applyFont="1" applyBorder="1" applyAlignment="1" applyProtection="1">
      <alignment horizontal="left"/>
    </xf>
    <xf numFmtId="37" fontId="4" fillId="0" borderId="4" xfId="0" applyNumberFormat="1" applyFont="1" applyBorder="1" applyProtection="1">
      <protection locked="0"/>
    </xf>
    <xf numFmtId="37" fontId="3" fillId="0" borderId="4" xfId="0" applyNumberFormat="1" applyFont="1" applyBorder="1" applyProtection="1">
      <protection locked="0"/>
    </xf>
    <xf numFmtId="37" fontId="3" fillId="0" borderId="5" xfId="0" applyNumberFormat="1" applyFont="1" applyBorder="1" applyProtection="1">
      <protection locked="0"/>
    </xf>
    <xf numFmtId="37" fontId="3" fillId="0" borderId="6" xfId="0" applyNumberFormat="1" applyFont="1" applyBorder="1" applyProtection="1">
      <protection locked="0"/>
    </xf>
    <xf numFmtId="0" fontId="4" fillId="0" borderId="7" xfId="0" applyFont="1" applyBorder="1" applyAlignment="1" applyProtection="1">
      <alignment horizontal="left"/>
    </xf>
    <xf numFmtId="0" fontId="4" fillId="0" borderId="8" xfId="0" applyFont="1" applyBorder="1" applyAlignment="1" applyProtection="1">
      <alignment horizontal="left"/>
    </xf>
    <xf numFmtId="37" fontId="4" fillId="0" borderId="9" xfId="0" applyNumberFormat="1" applyFont="1" applyBorder="1" applyProtection="1">
      <protection locked="0"/>
    </xf>
    <xf numFmtId="37" fontId="4" fillId="0" borderId="10" xfId="0" applyNumberFormat="1" applyFont="1" applyBorder="1" applyProtection="1">
      <protection locked="0"/>
    </xf>
    <xf numFmtId="0" fontId="4" fillId="0" borderId="0" xfId="0" applyFont="1" applyBorder="1" applyProtection="1"/>
    <xf numFmtId="37" fontId="4" fillId="0" borderId="11" xfId="0" applyNumberFormat="1" applyFont="1" applyBorder="1" applyProtection="1"/>
    <xf numFmtId="0" fontId="3" fillId="0" borderId="0" xfId="0" applyFont="1" applyBorder="1" applyProtection="1"/>
    <xf numFmtId="37" fontId="3" fillId="0" borderId="0" xfId="0" applyNumberFormat="1" applyFont="1" applyBorder="1" applyProtection="1"/>
    <xf numFmtId="3" fontId="3" fillId="0" borderId="0" xfId="0" applyNumberFormat="1" applyFont="1" applyBorder="1" applyProtection="1"/>
    <xf numFmtId="3" fontId="3" fillId="0" borderId="13" xfId="0" applyNumberFormat="1" applyFont="1" applyBorder="1" applyProtection="1"/>
    <xf numFmtId="3" fontId="3" fillId="0" borderId="14" xfId="0" applyNumberFormat="1" applyFont="1" applyBorder="1" applyProtection="1"/>
    <xf numFmtId="3" fontId="3" fillId="0" borderId="15" xfId="0" applyNumberFormat="1" applyFont="1" applyBorder="1" applyProtection="1"/>
    <xf numFmtId="3" fontId="3" fillId="0" borderId="16" xfId="0" applyNumberFormat="1" applyFont="1" applyBorder="1" applyProtection="1"/>
    <xf numFmtId="37" fontId="0" fillId="0" borderId="0" xfId="0" applyNumberFormat="1"/>
    <xf numFmtId="37" fontId="4" fillId="0" borderId="7" xfId="0" applyNumberFormat="1" applyFont="1" applyBorder="1" applyProtection="1">
      <protection locked="0"/>
    </xf>
    <xf numFmtId="37" fontId="3" fillId="0" borderId="7" xfId="0" applyNumberFormat="1" applyFont="1" applyBorder="1" applyProtection="1">
      <protection locked="0"/>
    </xf>
    <xf numFmtId="37" fontId="4" fillId="0" borderId="8" xfId="0" applyNumberFormat="1" applyFont="1" applyBorder="1" applyProtection="1">
      <protection locked="0"/>
    </xf>
    <xf numFmtId="37" fontId="3" fillId="0" borderId="8" xfId="0" applyNumberFormat="1" applyFont="1" applyBorder="1" applyProtection="1">
      <protection locked="0"/>
    </xf>
    <xf numFmtId="0" fontId="0" fillId="0" borderId="22" xfId="0" applyBorder="1"/>
    <xf numFmtId="3" fontId="0" fillId="0" borderId="23" xfId="1" applyNumberFormat="1" applyFont="1" applyBorder="1" applyAlignment="1">
      <alignment horizontal="right" indent="1"/>
    </xf>
    <xf numFmtId="0" fontId="0" fillId="0" borderId="24" xfId="0" quotePrefix="1" applyBorder="1"/>
    <xf numFmtId="3" fontId="0" fillId="0" borderId="12" xfId="1" applyNumberFormat="1" applyFont="1" applyBorder="1" applyAlignment="1">
      <alignment horizontal="right" indent="1"/>
    </xf>
    <xf numFmtId="0" fontId="0" fillId="0" borderId="22" xfId="0" quotePrefix="1" applyBorder="1"/>
    <xf numFmtId="0" fontId="0" fillId="0" borderId="25" xfId="0" applyBorder="1"/>
    <xf numFmtId="3" fontId="0" fillId="0" borderId="26" xfId="1" applyNumberFormat="1" applyFont="1" applyBorder="1" applyAlignment="1">
      <alignment horizontal="right" indent="1"/>
    </xf>
    <xf numFmtId="0" fontId="0" fillId="0" borderId="24" xfId="0" quotePrefix="1" applyFill="1" applyBorder="1"/>
    <xf numFmtId="3" fontId="0" fillId="0" borderId="12" xfId="0" applyNumberFormat="1" applyBorder="1" applyAlignment="1">
      <alignment horizontal="right" indent="1"/>
    </xf>
    <xf numFmtId="0" fontId="0" fillId="0" borderId="20" xfId="0" applyFill="1" applyBorder="1"/>
    <xf numFmtId="3" fontId="0" fillId="0" borderId="8" xfId="0" applyNumberFormat="1" applyBorder="1" applyAlignment="1">
      <alignment horizontal="right" indent="1"/>
    </xf>
    <xf numFmtId="0" fontId="6" fillId="0" borderId="20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0" fillId="0" borderId="26" xfId="0" applyBorder="1"/>
    <xf numFmtId="0" fontId="7" fillId="0" borderId="26" xfId="0" applyFont="1" applyBorder="1"/>
    <xf numFmtId="0" fontId="0" fillId="0" borderId="23" xfId="0" applyBorder="1"/>
    <xf numFmtId="0" fontId="7" fillId="0" borderId="29" xfId="0" applyFont="1" applyBorder="1"/>
    <xf numFmtId="164" fontId="0" fillId="0" borderId="23" xfId="1" applyNumberFormat="1" applyFont="1" applyBorder="1"/>
    <xf numFmtId="164" fontId="0" fillId="0" borderId="12" xfId="1" applyNumberFormat="1" applyFont="1" applyBorder="1"/>
    <xf numFmtId="164" fontId="0" fillId="0" borderId="8" xfId="1" applyNumberFormat="1" applyFont="1" applyBorder="1"/>
    <xf numFmtId="0" fontId="7" fillId="0" borderId="0" xfId="0" applyFont="1" applyBorder="1"/>
    <xf numFmtId="0" fontId="8" fillId="0" borderId="29" xfId="0" applyFont="1" applyBorder="1"/>
    <xf numFmtId="0" fontId="0" fillId="0" borderId="0" xfId="0" applyBorder="1"/>
    <xf numFmtId="0" fontId="6" fillId="0" borderId="0" xfId="0" applyFont="1" applyBorder="1"/>
    <xf numFmtId="0" fontId="9" fillId="0" borderId="0" xfId="0" applyFont="1" applyBorder="1" applyAlignment="1" applyProtection="1">
      <alignment horizontal="left"/>
    </xf>
    <xf numFmtId="164" fontId="0" fillId="0" borderId="26" xfId="1" applyNumberFormat="1" applyFont="1" applyBorder="1"/>
    <xf numFmtId="0" fontId="8" fillId="0" borderId="28" xfId="0" applyFont="1" applyBorder="1"/>
    <xf numFmtId="0" fontId="10" fillId="0" borderId="8" xfId="0" applyFont="1" applyBorder="1"/>
    <xf numFmtId="164" fontId="10" fillId="0" borderId="8" xfId="1" applyNumberFormat="1" applyFont="1" applyBorder="1"/>
    <xf numFmtId="0" fontId="9" fillId="0" borderId="8" xfId="0" applyFont="1" applyFill="1" applyBorder="1" applyAlignment="1" applyProtection="1">
      <alignment horizontal="left"/>
    </xf>
    <xf numFmtId="0" fontId="4" fillId="0" borderId="4" xfId="0" applyFont="1" applyBorder="1" applyAlignment="1" applyProtection="1">
      <alignment horizontal="center"/>
    </xf>
    <xf numFmtId="0" fontId="4" fillId="0" borderId="7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Continuous"/>
    </xf>
    <xf numFmtId="0" fontId="0" fillId="0" borderId="31" xfId="0" applyBorder="1" applyAlignment="1" applyProtection="1">
      <alignment horizontal="centerContinuous"/>
    </xf>
    <xf numFmtId="0" fontId="2" fillId="0" borderId="20" xfId="0" applyFont="1" applyBorder="1"/>
    <xf numFmtId="0" fontId="2" fillId="0" borderId="8" xfId="0" applyFont="1" applyBorder="1" applyAlignment="1">
      <alignment horizontal="center"/>
    </xf>
    <xf numFmtId="0" fontId="0" fillId="0" borderId="24" xfId="0" applyBorder="1"/>
    <xf numFmtId="0" fontId="0" fillId="0" borderId="20" xfId="0" applyBorder="1"/>
    <xf numFmtId="165" fontId="0" fillId="0" borderId="26" xfId="1" applyNumberFormat="1" applyFont="1" applyBorder="1"/>
    <xf numFmtId="165" fontId="0" fillId="0" borderId="12" xfId="1" applyNumberFormat="1" applyFont="1" applyBorder="1"/>
    <xf numFmtId="3" fontId="0" fillId="0" borderId="23" xfId="0" applyNumberFormat="1" applyBorder="1"/>
    <xf numFmtId="3" fontId="0" fillId="0" borderId="26" xfId="1" applyNumberFormat="1" applyFont="1" applyBorder="1"/>
    <xf numFmtId="3" fontId="0" fillId="0" borderId="12" xfId="1" applyNumberFormat="1" applyFont="1" applyBorder="1"/>
    <xf numFmtId="3" fontId="0" fillId="0" borderId="8" xfId="1" applyNumberFormat="1" applyFont="1" applyBorder="1"/>
    <xf numFmtId="3" fontId="0" fillId="0" borderId="23" xfId="1" applyNumberFormat="1" applyFont="1" applyBorder="1"/>
    <xf numFmtId="37" fontId="14" fillId="0" borderId="23" xfId="0" applyNumberFormat="1" applyFont="1" applyBorder="1" applyAlignment="1">
      <alignment horizontal="right" indent="1"/>
    </xf>
    <xf numFmtId="37" fontId="14" fillId="0" borderId="12" xfId="0" applyNumberFormat="1" applyFont="1" applyBorder="1" applyAlignment="1">
      <alignment horizontal="right" indent="1"/>
    </xf>
    <xf numFmtId="37" fontId="14" fillId="0" borderId="8" xfId="0" applyNumberFormat="1" applyFont="1" applyBorder="1" applyAlignment="1">
      <alignment horizontal="right" indent="1"/>
    </xf>
    <xf numFmtId="0" fontId="15" fillId="3" borderId="0" xfId="0" applyFont="1" applyFill="1" applyBorder="1" applyAlignment="1">
      <alignment horizontal="center"/>
    </xf>
    <xf numFmtId="0" fontId="9" fillId="0" borderId="8" xfId="0" applyFont="1" applyBorder="1" applyProtection="1">
      <protection locked="0"/>
    </xf>
    <xf numFmtId="9" fontId="9" fillId="0" borderId="8" xfId="0" applyNumberFormat="1" applyFont="1" applyBorder="1" applyProtection="1">
      <protection locked="0"/>
    </xf>
    <xf numFmtId="3" fontId="9" fillId="0" borderId="8" xfId="1" applyNumberFormat="1" applyFont="1" applyBorder="1" applyProtection="1">
      <protection locked="0"/>
    </xf>
    <xf numFmtId="3" fontId="9" fillId="0" borderId="8" xfId="0" applyNumberFormat="1" applyFont="1" applyBorder="1" applyProtection="1">
      <protection locked="0"/>
    </xf>
    <xf numFmtId="0" fontId="0" fillId="0" borderId="8" xfId="0" applyBorder="1"/>
    <xf numFmtId="166" fontId="0" fillId="0" borderId="0" xfId="0" applyNumberFormat="1"/>
    <xf numFmtId="0" fontId="16" fillId="0" borderId="0" xfId="2" applyNumberFormat="1" applyFont="1"/>
    <xf numFmtId="167" fontId="16" fillId="0" borderId="0" xfId="1" applyNumberFormat="1" applyFont="1"/>
    <xf numFmtId="43" fontId="16" fillId="0" borderId="0" xfId="1" applyNumberFormat="1" applyFont="1"/>
    <xf numFmtId="0" fontId="17" fillId="0" borderId="0" xfId="2" applyNumberFormat="1" applyFont="1"/>
    <xf numFmtId="10" fontId="16" fillId="0" borderId="0" xfId="1" applyNumberFormat="1" applyFont="1"/>
    <xf numFmtId="0" fontId="0" fillId="0" borderId="8" xfId="0" applyBorder="1" applyAlignment="1">
      <alignment horizontal="center" vertical="center" wrapText="1"/>
    </xf>
    <xf numFmtId="3" fontId="0" fillId="0" borderId="8" xfId="0" applyNumberFormat="1" applyBorder="1" applyAlignment="1">
      <alignment horizontal="center"/>
    </xf>
    <xf numFmtId="3" fontId="0" fillId="0" borderId="0" xfId="0" applyNumberFormat="1"/>
    <xf numFmtId="3" fontId="0" fillId="3" borderId="8" xfId="1" applyNumberFormat="1" applyFont="1" applyFill="1" applyBorder="1"/>
    <xf numFmtId="0" fontId="6" fillId="0" borderId="23" xfId="0" applyFont="1" applyBorder="1"/>
    <xf numFmtId="0" fontId="3" fillId="0" borderId="30" xfId="0" applyFont="1" applyBorder="1" applyAlignment="1" applyProtection="1">
      <alignment horizontal="center" wrapText="1"/>
    </xf>
    <xf numFmtId="0" fontId="0" fillId="0" borderId="2" xfId="0" applyBorder="1" applyAlignment="1">
      <alignment horizontal="center" wrapText="1"/>
    </xf>
    <xf numFmtId="0" fontId="3" fillId="0" borderId="30" xfId="0" applyFont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8" xfId="0" applyFont="1" applyBorder="1" applyAlignment="1" applyProtection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6" fillId="2" borderId="20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6" fillId="2" borderId="27" xfId="0" applyFont="1" applyFill="1" applyBorder="1" applyAlignment="1">
      <alignment horizontal="center"/>
    </xf>
    <xf numFmtId="0" fontId="13" fillId="0" borderId="17" xfId="2" applyNumberFormat="1" applyFont="1" applyBorder="1" applyAlignment="1">
      <alignment horizontal="center"/>
    </xf>
    <xf numFmtId="0" fontId="13" fillId="0" borderId="18" xfId="2" applyNumberFormat="1" applyFont="1" applyBorder="1" applyAlignment="1">
      <alignment horizontal="center"/>
    </xf>
    <xf numFmtId="0" fontId="13" fillId="0" borderId="19" xfId="2" applyNumberFormat="1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9" fillId="0" borderId="8" xfId="0" applyFont="1" applyBorder="1" applyAlignment="1">
      <alignment horizontal="left"/>
    </xf>
    <xf numFmtId="0" fontId="0" fillId="0" borderId="8" xfId="0" applyBorder="1" applyAlignment="1"/>
    <xf numFmtId="0" fontId="13" fillId="0" borderId="32" xfId="2" applyNumberFormat="1" applyFont="1" applyBorder="1" applyAlignment="1">
      <alignment horizontal="center"/>
    </xf>
  </cellXfs>
  <cellStyles count="3">
    <cellStyle name="Komma" xfId="1" builtin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tabSelected="1" zoomScaleNormal="100" workbookViewId="0">
      <selection sqref="A1:J1"/>
    </sheetView>
  </sheetViews>
  <sheetFormatPr defaultRowHeight="15"/>
  <cols>
    <col min="1" max="1" width="12" customWidth="1"/>
    <col min="2" max="2" width="34.5703125" customWidth="1"/>
    <col min="3" max="10" width="13" customWidth="1"/>
  </cols>
  <sheetData>
    <row r="1" spans="1:15" ht="18.75">
      <c r="A1" s="97" t="s">
        <v>82</v>
      </c>
      <c r="B1" s="97"/>
      <c r="C1" s="97"/>
      <c r="D1" s="97"/>
      <c r="E1" s="97"/>
      <c r="F1" s="97"/>
      <c r="G1" s="97"/>
      <c r="H1" s="97"/>
      <c r="I1" s="97"/>
      <c r="J1" s="97"/>
    </row>
    <row r="2" spans="1:15" ht="15.75">
      <c r="A2" s="93" t="s">
        <v>0</v>
      </c>
      <c r="B2" s="95" t="s">
        <v>1</v>
      </c>
      <c r="C2" s="60" t="s">
        <v>2</v>
      </c>
      <c r="D2" s="61"/>
      <c r="E2" s="60" t="s">
        <v>3</v>
      </c>
      <c r="F2" s="61"/>
      <c r="G2" s="60" t="s">
        <v>4</v>
      </c>
      <c r="H2" s="61"/>
      <c r="I2" s="60" t="s">
        <v>5</v>
      </c>
      <c r="J2" s="61"/>
    </row>
    <row r="3" spans="1:15" ht="15.75">
      <c r="A3" s="94"/>
      <c r="B3" s="96"/>
      <c r="C3" s="1" t="s">
        <v>6</v>
      </c>
      <c r="D3" s="1" t="s">
        <v>7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2" t="s">
        <v>11</v>
      </c>
    </row>
    <row r="4" spans="1:15" ht="15.75">
      <c r="A4" s="57">
        <v>1100</v>
      </c>
      <c r="B4" s="3" t="s">
        <v>12</v>
      </c>
      <c r="C4" s="4"/>
      <c r="D4" s="4">
        <v>27150222</v>
      </c>
      <c r="E4" s="5"/>
      <c r="F4" s="5"/>
      <c r="G4" s="5"/>
      <c r="H4" s="5"/>
      <c r="I4" s="5"/>
      <c r="J4" s="6"/>
    </row>
    <row r="5" spans="1:15" ht="15.75">
      <c r="A5" s="57">
        <v>2100</v>
      </c>
      <c r="B5" s="3" t="s">
        <v>13</v>
      </c>
      <c r="C5" s="4">
        <v>11280545</v>
      </c>
      <c r="D5" s="4"/>
      <c r="E5" s="5"/>
      <c r="F5" s="5"/>
      <c r="G5" s="5"/>
      <c r="H5" s="5"/>
      <c r="I5" s="5"/>
      <c r="J5" s="7"/>
    </row>
    <row r="6" spans="1:15" ht="15.75">
      <c r="A6" s="57">
        <v>3100</v>
      </c>
      <c r="B6" s="3" t="s">
        <v>14</v>
      </c>
      <c r="C6" s="4">
        <v>3125200</v>
      </c>
      <c r="D6" s="4"/>
      <c r="E6" s="5"/>
      <c r="F6" s="5"/>
      <c r="G6" s="5"/>
      <c r="H6" s="5"/>
      <c r="I6" s="5"/>
      <c r="J6" s="7"/>
    </row>
    <row r="7" spans="1:15" ht="15.75">
      <c r="A7" s="57">
        <v>3200</v>
      </c>
      <c r="B7" s="3" t="s">
        <v>15</v>
      </c>
      <c r="C7" s="4">
        <f>58000*14+630</f>
        <v>812630</v>
      </c>
      <c r="D7" s="4"/>
      <c r="E7" s="5"/>
      <c r="F7" s="5"/>
      <c r="G7" s="5"/>
      <c r="H7" s="5"/>
      <c r="I7" s="5"/>
      <c r="J7" s="7"/>
    </row>
    <row r="8" spans="1:15" ht="15.75">
      <c r="A8" s="57">
        <v>3300</v>
      </c>
      <c r="B8" s="3" t="s">
        <v>70</v>
      </c>
      <c r="C8" s="4"/>
      <c r="D8" s="4">
        <v>630</v>
      </c>
      <c r="E8" s="5"/>
      <c r="F8" s="5"/>
      <c r="G8" s="5"/>
      <c r="H8" s="5"/>
      <c r="I8" s="5"/>
      <c r="J8" s="7"/>
    </row>
    <row r="9" spans="1:15" ht="15.75">
      <c r="A9" s="57">
        <v>3400</v>
      </c>
      <c r="B9" s="3" t="s">
        <v>16</v>
      </c>
      <c r="C9" s="4">
        <v>143276</v>
      </c>
      <c r="D9" s="4"/>
      <c r="E9" s="5"/>
      <c r="F9" s="5"/>
      <c r="G9" s="5"/>
      <c r="H9" s="5"/>
      <c r="I9" s="5"/>
      <c r="J9" s="7"/>
    </row>
    <row r="10" spans="1:15" ht="15.75">
      <c r="A10" s="57">
        <v>3900</v>
      </c>
      <c r="B10" s="3" t="s">
        <v>17</v>
      </c>
      <c r="C10" s="4">
        <v>834220</v>
      </c>
      <c r="D10" s="4"/>
      <c r="E10" s="5"/>
      <c r="F10" s="5"/>
      <c r="G10" s="5"/>
      <c r="H10" s="5"/>
      <c r="I10" s="5"/>
      <c r="J10" s="7"/>
    </row>
    <row r="11" spans="1:15" ht="15.75">
      <c r="A11" s="57">
        <v>4100</v>
      </c>
      <c r="B11" s="3" t="s">
        <v>18</v>
      </c>
      <c r="C11" s="4">
        <v>4000300</v>
      </c>
      <c r="D11" s="4"/>
      <c r="E11" s="5"/>
      <c r="F11" s="5"/>
      <c r="G11" s="5"/>
      <c r="H11" s="5"/>
      <c r="I11" s="5"/>
      <c r="J11" s="7"/>
      <c r="O11" s="21"/>
    </row>
    <row r="12" spans="1:15" ht="15.75">
      <c r="A12" s="57">
        <v>4200</v>
      </c>
      <c r="B12" s="3" t="s">
        <v>19</v>
      </c>
      <c r="C12" s="4">
        <v>5120</v>
      </c>
      <c r="D12" s="4"/>
      <c r="E12" s="5"/>
      <c r="F12" s="5"/>
      <c r="G12" s="5"/>
      <c r="H12" s="5"/>
      <c r="I12" s="5"/>
      <c r="J12" s="7"/>
    </row>
    <row r="13" spans="1:15" ht="15.75">
      <c r="A13" s="57">
        <v>5100</v>
      </c>
      <c r="B13" s="3" t="s">
        <v>20</v>
      </c>
      <c r="C13" s="4"/>
      <c r="D13" s="4"/>
      <c r="E13" s="5"/>
      <c r="F13" s="5"/>
      <c r="G13" s="5"/>
      <c r="H13" s="5"/>
      <c r="I13" s="5"/>
      <c r="J13" s="7"/>
    </row>
    <row r="14" spans="1:15" ht="15.75">
      <c r="A14" s="57">
        <v>5200</v>
      </c>
      <c r="B14" s="3" t="s">
        <v>21</v>
      </c>
      <c r="C14" s="4"/>
      <c r="D14" s="4"/>
      <c r="E14" s="5"/>
      <c r="F14" s="5"/>
      <c r="G14" s="5"/>
      <c r="H14" s="5"/>
      <c r="I14" s="5"/>
      <c r="J14" s="7"/>
    </row>
    <row r="15" spans="1:15" ht="15.75">
      <c r="A15" s="57">
        <v>6100</v>
      </c>
      <c r="B15" s="3" t="s">
        <v>22</v>
      </c>
      <c r="C15" s="4"/>
      <c r="D15" s="4">
        <v>1280</v>
      </c>
      <c r="E15" s="5"/>
      <c r="F15" s="5"/>
      <c r="G15" s="5"/>
      <c r="H15" s="5"/>
      <c r="I15" s="5"/>
      <c r="J15" s="7"/>
    </row>
    <row r="16" spans="1:15" ht="15.75">
      <c r="A16" s="57">
        <v>7100</v>
      </c>
      <c r="B16" s="3" t="s">
        <v>23</v>
      </c>
      <c r="C16" s="4">
        <f>11*4200</f>
        <v>46200</v>
      </c>
      <c r="D16" s="4"/>
      <c r="E16" s="5"/>
      <c r="F16" s="5"/>
      <c r="G16" s="5"/>
      <c r="H16" s="5"/>
      <c r="I16" s="5"/>
      <c r="J16" s="7"/>
    </row>
    <row r="17" spans="1:10" ht="15.75">
      <c r="A17" s="57">
        <v>8100</v>
      </c>
      <c r="B17" s="3" t="s">
        <v>24</v>
      </c>
      <c r="C17" s="4">
        <v>621000</v>
      </c>
      <c r="D17" s="4"/>
      <c r="E17" s="5"/>
      <c r="F17" s="5"/>
      <c r="G17" s="5"/>
      <c r="H17" s="5"/>
      <c r="I17" s="5"/>
      <c r="J17" s="7"/>
    </row>
    <row r="18" spans="1:10" ht="15.75">
      <c r="A18" s="57">
        <v>11120</v>
      </c>
      <c r="B18" s="3" t="s">
        <v>25</v>
      </c>
      <c r="C18" s="4">
        <v>860000</v>
      </c>
      <c r="D18" s="4"/>
      <c r="E18" s="5"/>
      <c r="F18" s="5"/>
      <c r="G18" s="5"/>
      <c r="H18" s="5"/>
      <c r="I18" s="5"/>
      <c r="J18" s="7"/>
    </row>
    <row r="19" spans="1:10" ht="15.75">
      <c r="A19" s="57">
        <v>11121</v>
      </c>
      <c r="B19" s="3" t="s">
        <v>26</v>
      </c>
      <c r="C19" s="4"/>
      <c r="D19" s="4">
        <v>216500</v>
      </c>
      <c r="E19" s="5"/>
      <c r="F19" s="5"/>
      <c r="G19" s="5"/>
      <c r="H19" s="5"/>
      <c r="I19" s="5"/>
      <c r="J19" s="7"/>
    </row>
    <row r="20" spans="1:10" ht="15.75">
      <c r="A20" s="57">
        <v>11130</v>
      </c>
      <c r="B20" s="3" t="s">
        <v>27</v>
      </c>
      <c r="C20" s="4">
        <v>6350000</v>
      </c>
      <c r="D20" s="4"/>
      <c r="E20" s="5"/>
      <c r="F20" s="5"/>
      <c r="G20" s="5"/>
      <c r="H20" s="5"/>
      <c r="I20" s="5"/>
      <c r="J20" s="7"/>
    </row>
    <row r="21" spans="1:10" ht="15.75">
      <c r="A21" s="57">
        <v>11131</v>
      </c>
      <c r="B21" s="3" t="s">
        <v>28</v>
      </c>
      <c r="C21" s="4"/>
      <c r="D21" s="4">
        <v>1162561</v>
      </c>
      <c r="E21" s="5"/>
      <c r="F21" s="5"/>
      <c r="G21" s="5"/>
      <c r="H21" s="5"/>
      <c r="I21" s="5"/>
      <c r="J21" s="7"/>
    </row>
    <row r="22" spans="1:10" ht="15.75">
      <c r="A22" s="57">
        <v>12110</v>
      </c>
      <c r="B22" s="3" t="s">
        <v>29</v>
      </c>
      <c r="C22" s="4">
        <v>6156760</v>
      </c>
      <c r="D22" s="4"/>
      <c r="E22" s="5"/>
      <c r="F22" s="5"/>
      <c r="G22" s="5"/>
      <c r="H22" s="5"/>
      <c r="I22" s="5"/>
      <c r="J22" s="7"/>
    </row>
    <row r="23" spans="1:10" ht="15.75">
      <c r="A23" s="57">
        <v>12210</v>
      </c>
      <c r="B23" s="3" t="s">
        <v>30</v>
      </c>
      <c r="C23" s="4">
        <v>1920070</v>
      </c>
      <c r="D23" s="4"/>
      <c r="E23" s="5"/>
      <c r="F23" s="5"/>
      <c r="G23" s="5"/>
      <c r="H23" s="5"/>
      <c r="I23" s="5"/>
      <c r="J23" s="7"/>
    </row>
    <row r="24" spans="1:10" ht="15.75">
      <c r="A24" s="57">
        <v>12220</v>
      </c>
      <c r="B24" s="3" t="s">
        <v>31</v>
      </c>
      <c r="C24" s="4"/>
      <c r="D24" s="4"/>
      <c r="E24" s="5"/>
      <c r="F24" s="5"/>
      <c r="G24" s="5"/>
      <c r="H24" s="5"/>
      <c r="I24" s="5"/>
      <c r="J24" s="7"/>
    </row>
    <row r="25" spans="1:10" ht="15.75">
      <c r="A25" s="57">
        <v>12310</v>
      </c>
      <c r="B25" s="3" t="s">
        <v>32</v>
      </c>
      <c r="C25" s="4">
        <v>1200</v>
      </c>
      <c r="D25" s="4"/>
      <c r="E25" s="5"/>
      <c r="F25" s="5"/>
      <c r="G25" s="5"/>
      <c r="H25" s="5"/>
      <c r="I25" s="5"/>
      <c r="J25" s="7"/>
    </row>
    <row r="26" spans="1:10" ht="15.75">
      <c r="A26" s="57">
        <v>12320</v>
      </c>
      <c r="B26" s="3" t="s">
        <v>33</v>
      </c>
      <c r="C26" s="4">
        <v>175440</v>
      </c>
      <c r="D26" s="4"/>
      <c r="E26" s="5"/>
      <c r="F26" s="5"/>
      <c r="G26" s="5"/>
      <c r="H26" s="5"/>
      <c r="I26" s="5"/>
      <c r="J26" s="7"/>
    </row>
    <row r="27" spans="1:10" ht="15.75">
      <c r="A27" s="57">
        <v>13110</v>
      </c>
      <c r="B27" s="3" t="s">
        <v>109</v>
      </c>
      <c r="C27" s="4"/>
      <c r="D27" s="4">
        <v>1000000</v>
      </c>
      <c r="E27" s="5"/>
      <c r="F27" s="5"/>
      <c r="G27" s="5"/>
      <c r="H27" s="5"/>
      <c r="I27" s="5"/>
      <c r="J27" s="7"/>
    </row>
    <row r="28" spans="1:10" ht="15.75">
      <c r="A28" s="57">
        <v>13210</v>
      </c>
      <c r="B28" s="3" t="s">
        <v>35</v>
      </c>
      <c r="C28" s="4"/>
      <c r="D28" s="4">
        <v>500000</v>
      </c>
      <c r="E28" s="5"/>
      <c r="F28" s="5"/>
      <c r="G28" s="5"/>
      <c r="H28" s="5"/>
      <c r="I28" s="5"/>
      <c r="J28" s="7"/>
    </row>
    <row r="29" spans="1:10" ht="15.75">
      <c r="A29" s="57">
        <v>13220</v>
      </c>
      <c r="B29" s="3" t="s">
        <v>36</v>
      </c>
      <c r="C29" s="4"/>
      <c r="D29" s="4">
        <v>96200</v>
      </c>
      <c r="E29" s="5"/>
      <c r="F29" s="5"/>
      <c r="G29" s="5"/>
      <c r="H29" s="5"/>
      <c r="I29" s="5"/>
      <c r="J29" s="7"/>
    </row>
    <row r="30" spans="1:10" ht="15.75">
      <c r="A30" s="58">
        <v>14110</v>
      </c>
      <c r="B30" s="8" t="s">
        <v>37</v>
      </c>
      <c r="C30" s="22"/>
      <c r="D30" s="22">
        <v>875000</v>
      </c>
      <c r="E30" s="23"/>
      <c r="F30" s="23"/>
      <c r="G30" s="23"/>
      <c r="H30" s="23"/>
      <c r="I30" s="23"/>
      <c r="J30" s="7"/>
    </row>
    <row r="31" spans="1:10" ht="15.75">
      <c r="A31" s="59">
        <v>14210</v>
      </c>
      <c r="B31" s="9" t="s">
        <v>47</v>
      </c>
      <c r="C31" s="24"/>
      <c r="D31" s="24">
        <v>811110</v>
      </c>
      <c r="E31" s="25"/>
      <c r="F31" s="25"/>
      <c r="G31" s="25"/>
      <c r="H31" s="25"/>
      <c r="I31" s="25"/>
      <c r="J31" s="7"/>
    </row>
    <row r="32" spans="1:10" ht="15.75">
      <c r="A32" s="59">
        <v>14220</v>
      </c>
      <c r="B32" s="9" t="s">
        <v>39</v>
      </c>
      <c r="C32" s="24"/>
      <c r="D32" s="24">
        <v>1217200</v>
      </c>
      <c r="E32" s="25"/>
      <c r="F32" s="25"/>
      <c r="G32" s="25"/>
      <c r="H32" s="25"/>
      <c r="I32" s="25"/>
      <c r="J32" s="7"/>
    </row>
    <row r="33" spans="1:10" ht="15.75">
      <c r="A33" s="59">
        <v>14230</v>
      </c>
      <c r="B33" s="9" t="s">
        <v>40</v>
      </c>
      <c r="C33" s="24"/>
      <c r="D33" s="24">
        <v>2341</v>
      </c>
      <c r="E33" s="25"/>
      <c r="F33" s="25"/>
      <c r="G33" s="25"/>
      <c r="H33" s="25"/>
      <c r="I33" s="25"/>
      <c r="J33" s="7"/>
    </row>
    <row r="34" spans="1:10" ht="15.75">
      <c r="A34" s="59">
        <v>14240</v>
      </c>
      <c r="B34" s="9" t="s">
        <v>41</v>
      </c>
      <c r="C34" s="24"/>
      <c r="D34" s="24">
        <v>87300</v>
      </c>
      <c r="E34" s="25"/>
      <c r="F34" s="25"/>
      <c r="G34" s="25"/>
      <c r="H34" s="25"/>
      <c r="I34" s="25"/>
      <c r="J34" s="7"/>
    </row>
    <row r="35" spans="1:10" ht="15.75">
      <c r="A35" s="59">
        <v>14250</v>
      </c>
      <c r="B35" s="9" t="s">
        <v>42</v>
      </c>
      <c r="C35" s="24"/>
      <c r="D35" s="24">
        <v>641000</v>
      </c>
      <c r="E35" s="25"/>
      <c r="F35" s="25"/>
      <c r="G35" s="25"/>
      <c r="H35" s="25"/>
      <c r="I35" s="25"/>
      <c r="J35" s="7"/>
    </row>
    <row r="36" spans="1:10" ht="15.75">
      <c r="A36" s="57">
        <v>14260</v>
      </c>
      <c r="B36" s="3" t="s">
        <v>43</v>
      </c>
      <c r="C36" s="4"/>
      <c r="D36" s="4"/>
      <c r="E36" s="5"/>
      <c r="F36" s="5"/>
      <c r="G36" s="5"/>
      <c r="H36" s="5"/>
      <c r="I36" s="5"/>
      <c r="J36" s="7"/>
    </row>
    <row r="37" spans="1:10" ht="15.75">
      <c r="A37" s="57">
        <v>14261</v>
      </c>
      <c r="B37" s="3" t="s">
        <v>44</v>
      </c>
      <c r="C37" s="4">
        <v>2290237</v>
      </c>
      <c r="D37" s="4"/>
      <c r="E37" s="5"/>
      <c r="F37" s="5"/>
      <c r="G37" s="5"/>
      <c r="H37" s="5"/>
      <c r="I37" s="5"/>
      <c r="J37" s="7"/>
    </row>
    <row r="38" spans="1:10" ht="15.75">
      <c r="A38" s="58">
        <v>14262</v>
      </c>
      <c r="B38" s="8" t="s">
        <v>45</v>
      </c>
      <c r="C38" s="4"/>
      <c r="D38" s="4">
        <v>4210404</v>
      </c>
      <c r="E38" s="5"/>
      <c r="F38" s="5"/>
      <c r="G38" s="5"/>
      <c r="H38" s="5"/>
      <c r="I38" s="5"/>
      <c r="J38" s="7"/>
    </row>
    <row r="39" spans="1:10" ht="16.5" thickBot="1">
      <c r="A39" s="59">
        <v>14290</v>
      </c>
      <c r="B39" s="9" t="s">
        <v>46</v>
      </c>
      <c r="C39" s="10"/>
      <c r="D39" s="11">
        <v>650450</v>
      </c>
      <c r="E39" s="5"/>
      <c r="F39" s="5"/>
      <c r="G39" s="5"/>
      <c r="H39" s="5"/>
      <c r="I39" s="5"/>
      <c r="J39" s="7"/>
    </row>
    <row r="40" spans="1:10" ht="16.5" thickBot="1">
      <c r="A40" s="12"/>
      <c r="B40" s="12"/>
      <c r="C40" s="13">
        <f>SUM(C4:C39)</f>
        <v>38622198</v>
      </c>
      <c r="D40" s="13">
        <f t="shared" ref="D40" si="0">SUM(D4:D39)</f>
        <v>38622198</v>
      </c>
      <c r="E40" s="13"/>
      <c r="F40" s="13"/>
      <c r="G40" s="13"/>
      <c r="H40" s="13"/>
      <c r="I40" s="13"/>
      <c r="J40" s="13"/>
    </row>
    <row r="41" spans="1:10" ht="16.5" thickBot="1">
      <c r="A41" s="14"/>
      <c r="B41" s="14"/>
      <c r="C41" s="15"/>
      <c r="D41" s="15"/>
      <c r="E41" s="16"/>
      <c r="F41" s="16"/>
      <c r="G41" s="17"/>
      <c r="H41" s="18"/>
      <c r="I41" s="18"/>
      <c r="J41" s="19"/>
    </row>
    <row r="42" spans="1:10" ht="16.5" thickBot="1">
      <c r="A42" s="14"/>
      <c r="B42" s="14"/>
      <c r="C42" s="15"/>
      <c r="D42" s="15"/>
      <c r="E42" s="16"/>
      <c r="F42" s="16"/>
      <c r="G42" s="20"/>
      <c r="H42" s="20"/>
      <c r="I42" s="20"/>
      <c r="J42" s="20"/>
    </row>
    <row r="43" spans="1:10">
      <c r="C43" s="21"/>
    </row>
  </sheetData>
  <mergeCells count="3">
    <mergeCell ref="A2:A3"/>
    <mergeCell ref="B2:B3"/>
    <mergeCell ref="A1:J1"/>
  </mergeCells>
  <pageMargins left="0.70866141732283472" right="0.70866141732283472" top="0.77812499999999996" bottom="0.35433070866141736" header="0.51181102362204722" footer="0.31496062992125984"/>
  <pageSetup paperSize="9" scale="79" orientation="landscape" horizontalDpi="4294967295" verticalDpi="4294967295" r:id="rId1"/>
  <headerFooter>
    <oddHeader>&amp;L&amp;F&amp;R&amp;A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zoomScaleNormal="100" workbookViewId="0">
      <selection activeCell="A19" sqref="A19"/>
    </sheetView>
  </sheetViews>
  <sheetFormatPr defaultRowHeight="15"/>
  <cols>
    <col min="1" max="1" width="29.140625" bestFit="1" customWidth="1"/>
    <col min="2" max="2" width="14.5703125" customWidth="1"/>
  </cols>
  <sheetData>
    <row r="1" spans="1:4" ht="24" thickBot="1">
      <c r="A1" s="98" t="s">
        <v>4</v>
      </c>
      <c r="B1" s="99"/>
      <c r="C1" s="99"/>
      <c r="D1" s="100"/>
    </row>
    <row r="3" spans="1:4">
      <c r="A3" s="101" t="s">
        <v>68</v>
      </c>
      <c r="B3" s="102"/>
    </row>
    <row r="4" spans="1:4">
      <c r="A4" s="26" t="s">
        <v>48</v>
      </c>
      <c r="B4" s="27"/>
    </row>
    <row r="5" spans="1:4">
      <c r="A5" s="28" t="s">
        <v>49</v>
      </c>
      <c r="B5" s="29"/>
    </row>
    <row r="6" spans="1:4">
      <c r="A6" s="26" t="s">
        <v>50</v>
      </c>
      <c r="B6" s="27"/>
    </row>
    <row r="7" spans="1:4">
      <c r="A7" s="30" t="s">
        <v>51</v>
      </c>
      <c r="B7" s="27"/>
    </row>
    <row r="8" spans="1:4">
      <c r="A8" s="28" t="s">
        <v>52</v>
      </c>
      <c r="B8" s="29"/>
    </row>
    <row r="9" spans="1:4">
      <c r="A9" s="26" t="s">
        <v>53</v>
      </c>
      <c r="B9" s="27"/>
    </row>
    <row r="10" spans="1:4">
      <c r="A10" s="28" t="s">
        <v>54</v>
      </c>
      <c r="B10" s="29"/>
    </row>
    <row r="11" spans="1:4">
      <c r="A11" s="31" t="s">
        <v>55</v>
      </c>
      <c r="B11" s="32"/>
    </row>
    <row r="12" spans="1:4">
      <c r="A12" s="30" t="s">
        <v>56</v>
      </c>
      <c r="B12" s="27"/>
    </row>
    <row r="13" spans="1:4">
      <c r="A13" s="28" t="s">
        <v>57</v>
      </c>
      <c r="B13" s="29"/>
    </row>
    <row r="14" spans="1:4">
      <c r="A14" s="31" t="s">
        <v>58</v>
      </c>
      <c r="B14" s="32"/>
    </row>
    <row r="15" spans="1:4">
      <c r="A15" s="33" t="s">
        <v>59</v>
      </c>
      <c r="B15" s="34"/>
    </row>
    <row r="16" spans="1:4">
      <c r="A16" s="35" t="s">
        <v>60</v>
      </c>
      <c r="B16" s="36"/>
    </row>
  </sheetData>
  <mergeCells count="2">
    <mergeCell ref="A1:D1"/>
    <mergeCell ref="A3:B3"/>
  </mergeCells>
  <pageMargins left="0.7" right="0.7" top="0.75" bottom="0.75" header="0.3" footer="0.3"/>
  <pageSetup paperSize="9" orientation="portrait" horizontalDpi="4294967295" verticalDpi="4294967295" r:id="rId1"/>
  <headerFooter>
    <oddHeader>&amp;L&amp;F&amp;R&amp;A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zoomScaleNormal="100" workbookViewId="0">
      <selection sqref="A1:D1"/>
    </sheetView>
  </sheetViews>
  <sheetFormatPr defaultRowHeight="15"/>
  <cols>
    <col min="1" max="1" width="26.140625" customWidth="1"/>
    <col min="2" max="2" width="13.28515625" customWidth="1"/>
    <col min="3" max="3" width="26.140625" customWidth="1"/>
    <col min="4" max="4" width="13.28515625" customWidth="1"/>
  </cols>
  <sheetData>
    <row r="1" spans="1:4" ht="23.25">
      <c r="A1" s="103" t="s">
        <v>5</v>
      </c>
      <c r="B1" s="104"/>
      <c r="C1" s="104"/>
      <c r="D1" s="105"/>
    </row>
    <row r="4" spans="1:4">
      <c r="A4" s="101" t="s">
        <v>69</v>
      </c>
      <c r="B4" s="106"/>
      <c r="C4" s="106"/>
      <c r="D4" s="102"/>
    </row>
    <row r="5" spans="1:4">
      <c r="A5" s="37" t="s">
        <v>10</v>
      </c>
      <c r="B5" s="38"/>
      <c r="C5" s="39" t="s">
        <v>11</v>
      </c>
      <c r="D5" s="38"/>
    </row>
    <row r="6" spans="1:4">
      <c r="A6" s="40"/>
      <c r="B6" s="40"/>
      <c r="C6" s="53" t="s">
        <v>67</v>
      </c>
      <c r="D6" s="41"/>
    </row>
    <row r="7" spans="1:4">
      <c r="A7" s="92" t="s">
        <v>61</v>
      </c>
      <c r="B7" s="42"/>
      <c r="C7" s="43" t="s">
        <v>34</v>
      </c>
      <c r="D7" s="73"/>
    </row>
    <row r="8" spans="1:4">
      <c r="A8" s="42" t="s">
        <v>25</v>
      </c>
      <c r="B8" s="44"/>
      <c r="C8" s="43" t="s">
        <v>35</v>
      </c>
      <c r="D8" s="73"/>
    </row>
    <row r="9" spans="1:4">
      <c r="A9" s="42" t="s">
        <v>27</v>
      </c>
      <c r="B9" s="45"/>
      <c r="C9" s="43" t="s">
        <v>36</v>
      </c>
      <c r="D9" s="73"/>
    </row>
    <row r="10" spans="1:4">
      <c r="A10" s="42"/>
      <c r="B10" s="46"/>
      <c r="C10" s="47" t="s">
        <v>60</v>
      </c>
      <c r="D10" s="74"/>
    </row>
    <row r="11" spans="1:4">
      <c r="A11" s="42"/>
      <c r="B11" s="44"/>
      <c r="C11" s="48" t="s">
        <v>62</v>
      </c>
      <c r="D11" s="75"/>
    </row>
    <row r="12" spans="1:4">
      <c r="A12" s="92" t="s">
        <v>64</v>
      </c>
      <c r="B12" s="44"/>
      <c r="C12" s="49"/>
      <c r="D12" s="44"/>
    </row>
    <row r="13" spans="1:4">
      <c r="A13" s="42" t="s">
        <v>29</v>
      </c>
      <c r="B13" s="44"/>
      <c r="C13" s="50" t="s">
        <v>63</v>
      </c>
      <c r="D13" s="44"/>
    </row>
    <row r="14" spans="1:4">
      <c r="A14" s="42" t="s">
        <v>30</v>
      </c>
      <c r="B14" s="44"/>
      <c r="C14" s="51" t="s">
        <v>37</v>
      </c>
      <c r="D14" s="44"/>
    </row>
    <row r="15" spans="1:4">
      <c r="A15" s="42" t="s">
        <v>31</v>
      </c>
      <c r="B15" s="44"/>
      <c r="C15" s="51" t="s">
        <v>38</v>
      </c>
      <c r="D15" s="44"/>
    </row>
    <row r="16" spans="1:4">
      <c r="A16" s="42" t="s">
        <v>32</v>
      </c>
      <c r="B16" s="44"/>
      <c r="C16" s="51" t="s">
        <v>39</v>
      </c>
      <c r="D16" s="44"/>
    </row>
    <row r="17" spans="1:4">
      <c r="A17" s="42" t="s">
        <v>33</v>
      </c>
      <c r="B17" s="44"/>
      <c r="C17" s="51" t="s">
        <v>40</v>
      </c>
      <c r="D17" s="44"/>
    </row>
    <row r="18" spans="1:4">
      <c r="A18" s="42"/>
      <c r="B18" s="46"/>
      <c r="C18" s="51" t="s">
        <v>41</v>
      </c>
      <c r="D18" s="44"/>
    </row>
    <row r="19" spans="1:4">
      <c r="A19" s="42"/>
      <c r="B19" s="44"/>
      <c r="C19" s="51" t="s">
        <v>42</v>
      </c>
      <c r="D19" s="44"/>
    </row>
    <row r="20" spans="1:4">
      <c r="A20" s="42"/>
      <c r="B20" s="44"/>
      <c r="C20" s="51" t="s">
        <v>43</v>
      </c>
      <c r="D20" s="44"/>
    </row>
    <row r="21" spans="1:4">
      <c r="A21" s="42"/>
      <c r="B21" s="44"/>
      <c r="C21" s="51" t="s">
        <v>46</v>
      </c>
      <c r="D21" s="44"/>
    </row>
    <row r="22" spans="1:4">
      <c r="A22" s="42"/>
      <c r="B22" s="44"/>
      <c r="C22" s="51"/>
      <c r="D22" s="75"/>
    </row>
    <row r="23" spans="1:4">
      <c r="A23" s="42"/>
      <c r="B23" s="44"/>
      <c r="C23" s="51"/>
      <c r="D23" s="52"/>
    </row>
    <row r="24" spans="1:4">
      <c r="A24" s="42"/>
      <c r="B24" s="44"/>
      <c r="C24" s="49"/>
      <c r="D24" s="44"/>
    </row>
    <row r="25" spans="1:4">
      <c r="A25" s="54" t="s">
        <v>65</v>
      </c>
      <c r="B25" s="55"/>
      <c r="C25" s="56" t="s">
        <v>66</v>
      </c>
      <c r="D25" s="55"/>
    </row>
  </sheetData>
  <mergeCells count="2">
    <mergeCell ref="A1:D1"/>
    <mergeCell ref="A4:D4"/>
  </mergeCells>
  <pageMargins left="0.7" right="0.7" top="0.75" bottom="0.75" header="0.3" footer="0.3"/>
  <pageSetup paperSize="9" orientation="portrait" horizontalDpi="4294967295" verticalDpi="4294967295" r:id="rId1"/>
  <headerFooter>
    <oddHeader>&amp;L&amp;F&amp;R&amp;A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zoomScaleNormal="100" workbookViewId="0">
      <selection sqref="A1:D1"/>
    </sheetView>
  </sheetViews>
  <sheetFormatPr defaultRowHeight="15"/>
  <cols>
    <col min="1" max="1" width="35.7109375" customWidth="1"/>
    <col min="2" max="4" width="13.140625" customWidth="1"/>
  </cols>
  <sheetData>
    <row r="1" spans="1:4" ht="21" thickBot="1">
      <c r="A1" s="107" t="s">
        <v>71</v>
      </c>
      <c r="B1" s="108"/>
      <c r="C1" s="108"/>
      <c r="D1" s="109"/>
    </row>
    <row r="4" spans="1:4">
      <c r="A4" s="62" t="s">
        <v>72</v>
      </c>
      <c r="B4" s="63">
        <v>2013</v>
      </c>
      <c r="C4" s="63">
        <v>2014</v>
      </c>
      <c r="D4" s="63">
        <v>2015</v>
      </c>
    </row>
    <row r="5" spans="1:4">
      <c r="A5" s="26"/>
      <c r="B5" s="42"/>
      <c r="C5" s="42"/>
      <c r="D5" s="42"/>
    </row>
    <row r="6" spans="1:4">
      <c r="A6" s="31" t="s">
        <v>48</v>
      </c>
      <c r="B6" s="66">
        <v>2156200</v>
      </c>
      <c r="C6" s="66">
        <f>B6*1.2</f>
        <v>2587440</v>
      </c>
      <c r="D6" s="66">
        <f>C6*1.15</f>
        <v>2975556</v>
      </c>
    </row>
    <row r="7" spans="1:4">
      <c r="A7" s="64" t="s">
        <v>73</v>
      </c>
      <c r="B7" s="67">
        <v>862480</v>
      </c>
      <c r="C7" s="67">
        <f t="shared" ref="C7" si="0">C6*0.4</f>
        <v>1034976</v>
      </c>
      <c r="D7" s="67">
        <v>1080500</v>
      </c>
    </row>
    <row r="8" spans="1:4">
      <c r="A8" s="31" t="s">
        <v>74</v>
      </c>
      <c r="B8" s="66">
        <f>B6-B7</f>
        <v>1293720</v>
      </c>
      <c r="C8" s="66">
        <f t="shared" ref="C8:D8" si="1">C6-C7</f>
        <v>1552464</v>
      </c>
      <c r="D8" s="66">
        <f t="shared" si="1"/>
        <v>1895056</v>
      </c>
    </row>
    <row r="9" spans="1:4">
      <c r="A9" s="64" t="s">
        <v>75</v>
      </c>
      <c r="B9" s="67">
        <v>312525</v>
      </c>
      <c r="C9" s="67">
        <f>B9*1.16</f>
        <v>362529</v>
      </c>
      <c r="D9" s="67">
        <f>C9*1.21</f>
        <v>438660.08999999997</v>
      </c>
    </row>
    <row r="10" spans="1:4">
      <c r="A10" s="31" t="s">
        <v>53</v>
      </c>
      <c r="B10" s="66">
        <f>B8-B9</f>
        <v>981195</v>
      </c>
      <c r="C10" s="66">
        <f t="shared" ref="C10:D10" si="2">C8-C9</f>
        <v>1189935</v>
      </c>
      <c r="D10" s="66">
        <f t="shared" si="2"/>
        <v>1456395.9100000001</v>
      </c>
    </row>
    <row r="11" spans="1:4">
      <c r="A11" s="64" t="s">
        <v>54</v>
      </c>
      <c r="B11" s="67">
        <v>440000</v>
      </c>
      <c r="C11" s="67">
        <v>462000</v>
      </c>
      <c r="D11" s="67">
        <v>485100</v>
      </c>
    </row>
    <row r="12" spans="1:4">
      <c r="A12" s="31" t="s">
        <v>55</v>
      </c>
      <c r="B12" s="66">
        <f>+B10-B11</f>
        <v>541195</v>
      </c>
      <c r="C12" s="66">
        <f t="shared" ref="C12:D12" si="3">+C10-C11</f>
        <v>727935</v>
      </c>
      <c r="D12" s="66">
        <f t="shared" si="3"/>
        <v>971295.91000000015</v>
      </c>
    </row>
    <row r="13" spans="1:4">
      <c r="A13" s="64" t="s">
        <v>76</v>
      </c>
      <c r="B13" s="67">
        <v>211200</v>
      </c>
      <c r="C13" s="67">
        <f>B13*1.18</f>
        <v>249216</v>
      </c>
      <c r="D13" s="67">
        <f>C13*1.6</f>
        <v>398745.60000000003</v>
      </c>
    </row>
    <row r="14" spans="1:4">
      <c r="A14" s="64" t="s">
        <v>77</v>
      </c>
      <c r="B14" s="67">
        <f>+B12-B13</f>
        <v>329995</v>
      </c>
      <c r="C14" s="67">
        <f t="shared" ref="C14:D14" si="4">+C12-C13</f>
        <v>478719</v>
      </c>
      <c r="D14" s="67">
        <f t="shared" si="4"/>
        <v>572550.31000000006</v>
      </c>
    </row>
    <row r="19" spans="1:4">
      <c r="A19" s="62" t="s">
        <v>78</v>
      </c>
      <c r="B19" s="63">
        <v>2013</v>
      </c>
      <c r="C19" s="63">
        <v>2014</v>
      </c>
      <c r="D19" s="63">
        <v>2015</v>
      </c>
    </row>
    <row r="20" spans="1:4">
      <c r="A20" s="26"/>
      <c r="B20" s="68"/>
      <c r="C20" s="68"/>
      <c r="D20" s="68"/>
    </row>
    <row r="21" spans="1:4">
      <c r="A21" s="31" t="s">
        <v>61</v>
      </c>
      <c r="B21" s="69">
        <v>6250000</v>
      </c>
      <c r="C21" s="69">
        <v>5625000</v>
      </c>
      <c r="D21" s="69">
        <v>5062500</v>
      </c>
    </row>
    <row r="22" spans="1:4">
      <c r="A22" s="64" t="s">
        <v>64</v>
      </c>
      <c r="B22" s="70">
        <v>4305020</v>
      </c>
      <c r="C22" s="70">
        <v>5079924</v>
      </c>
      <c r="D22" s="70">
        <v>6349905</v>
      </c>
    </row>
    <row r="23" spans="1:4">
      <c r="A23" s="65" t="s">
        <v>79</v>
      </c>
      <c r="B23" s="71">
        <f>SUM(B21:B22)</f>
        <v>10555020</v>
      </c>
      <c r="C23" s="71">
        <f t="shared" ref="C23:D23" si="5">SUM(C21:C22)</f>
        <v>10704924</v>
      </c>
      <c r="D23" s="71">
        <f t="shared" si="5"/>
        <v>11412405</v>
      </c>
    </row>
    <row r="24" spans="1:4">
      <c r="A24" s="26"/>
      <c r="B24" s="72"/>
      <c r="C24" s="72"/>
      <c r="D24" s="72"/>
    </row>
    <row r="25" spans="1:4">
      <c r="A25" s="31" t="s">
        <v>67</v>
      </c>
      <c r="B25" s="69">
        <v>2829995</v>
      </c>
      <c r="C25" s="69">
        <v>3308714</v>
      </c>
      <c r="D25" s="69">
        <v>3881264</v>
      </c>
    </row>
    <row r="26" spans="1:4">
      <c r="A26" s="64" t="s">
        <v>80</v>
      </c>
      <c r="B26" s="70">
        <v>7725025</v>
      </c>
      <c r="C26" s="70">
        <v>7396210</v>
      </c>
      <c r="D26" s="70">
        <v>7531141</v>
      </c>
    </row>
    <row r="27" spans="1:4">
      <c r="A27" s="64" t="s">
        <v>81</v>
      </c>
      <c r="B27" s="70">
        <f>SUM(B25:B26)</f>
        <v>10555020</v>
      </c>
      <c r="C27" s="70">
        <f t="shared" ref="C27:D27" si="6">SUM(C25:C26)</f>
        <v>10704924</v>
      </c>
      <c r="D27" s="70">
        <f t="shared" si="6"/>
        <v>11412405</v>
      </c>
    </row>
  </sheetData>
  <mergeCells count="1">
    <mergeCell ref="A1:D1"/>
  </mergeCells>
  <pageMargins left="0.7" right="0.7" top="0.75" bottom="0.75" header="0.3" footer="0.3"/>
  <pageSetup paperSize="9" orientation="portrait" horizontalDpi="4294967295" verticalDpi="4294967295" r:id="rId1"/>
  <headerFooter>
    <oddHeader>&amp;L&amp;F&amp;R&amp;A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zoomScaleNormal="100" workbookViewId="0">
      <selection sqref="A1:E1"/>
    </sheetView>
  </sheetViews>
  <sheetFormatPr defaultRowHeight="15"/>
  <cols>
    <col min="1" max="1" width="37.42578125" customWidth="1"/>
    <col min="2" max="2" width="12.42578125" customWidth="1"/>
  </cols>
  <sheetData>
    <row r="1" spans="1:5" ht="18.75" thickBot="1">
      <c r="A1" s="110" t="s">
        <v>83</v>
      </c>
      <c r="B1" s="111"/>
      <c r="C1" s="111"/>
      <c r="D1" s="111"/>
      <c r="E1" s="112"/>
    </row>
    <row r="2" spans="1:5" ht="18">
      <c r="A2" s="76"/>
      <c r="B2" s="76"/>
      <c r="C2" s="76"/>
      <c r="D2" s="76"/>
      <c r="E2" s="76"/>
    </row>
    <row r="3" spans="1:5">
      <c r="A3" s="113" t="s">
        <v>84</v>
      </c>
      <c r="B3" s="113"/>
      <c r="C3" s="113"/>
      <c r="D3" s="113"/>
      <c r="E3" s="77">
        <v>0</v>
      </c>
    </row>
    <row r="4" spans="1:5">
      <c r="A4" s="113" t="s">
        <v>85</v>
      </c>
      <c r="B4" s="113"/>
      <c r="C4" s="113"/>
      <c r="D4" s="113"/>
      <c r="E4" s="78">
        <v>0.01</v>
      </c>
    </row>
    <row r="5" spans="1:5">
      <c r="A5" s="113" t="s">
        <v>86</v>
      </c>
      <c r="B5" s="113"/>
      <c r="C5" s="113"/>
      <c r="D5" s="113"/>
      <c r="E5" s="79">
        <v>1</v>
      </c>
    </row>
    <row r="6" spans="1:5">
      <c r="A6" s="114" t="s">
        <v>87</v>
      </c>
      <c r="B6" s="114"/>
      <c r="C6" s="114"/>
      <c r="D6" s="114"/>
      <c r="E6" s="80">
        <v>1</v>
      </c>
    </row>
    <row r="9" spans="1:5">
      <c r="A9" s="81" t="s">
        <v>88</v>
      </c>
      <c r="B9" s="91">
        <f>SQRT((2*E6*E3)/(E4*E5))</f>
        <v>0</v>
      </c>
      <c r="D9" t="s">
        <v>89</v>
      </c>
    </row>
    <row r="12" spans="1:5">
      <c r="B12" s="82"/>
    </row>
  </sheetData>
  <mergeCells count="5">
    <mergeCell ref="A1:E1"/>
    <mergeCell ref="A3:D3"/>
    <mergeCell ref="A4:D4"/>
    <mergeCell ref="A5:D5"/>
    <mergeCell ref="A6:D6"/>
  </mergeCells>
  <pageMargins left="0.7" right="0.7" top="0.75" bottom="0.75" header="0.3" footer="0.3"/>
  <pageSetup paperSize="9" orientation="portrait" horizontalDpi="4294967295" verticalDpi="4294967295" r:id="rId1"/>
  <headerFooter>
    <oddHeader>&amp;L&amp;F&amp;R&amp;A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Normal="100" workbookViewId="0">
      <selection sqref="A1:F1"/>
    </sheetView>
  </sheetViews>
  <sheetFormatPr defaultRowHeight="15"/>
  <cols>
    <col min="1" max="1" width="31.42578125" customWidth="1"/>
    <col min="2" max="2" width="13.7109375" customWidth="1"/>
  </cols>
  <sheetData>
    <row r="1" spans="1:6" ht="21" thickBot="1">
      <c r="A1" s="107" t="s">
        <v>90</v>
      </c>
      <c r="B1" s="108"/>
      <c r="C1" s="108"/>
      <c r="D1" s="108"/>
      <c r="E1" s="108"/>
      <c r="F1" s="115"/>
    </row>
    <row r="2" spans="1:6" ht="15.75">
      <c r="A2" s="83"/>
      <c r="B2" s="83"/>
      <c r="C2" s="83"/>
      <c r="D2" s="83"/>
      <c r="E2" s="83"/>
      <c r="F2" s="83"/>
    </row>
    <row r="3" spans="1:6" ht="15.75">
      <c r="A3" s="83" t="s">
        <v>91</v>
      </c>
      <c r="B3" s="84">
        <v>60</v>
      </c>
      <c r="C3" s="83" t="s">
        <v>92</v>
      </c>
      <c r="D3" s="83"/>
      <c r="E3" s="83"/>
      <c r="F3" s="83"/>
    </row>
    <row r="4" spans="1:6" ht="15.75">
      <c r="A4" s="83" t="s">
        <v>93</v>
      </c>
      <c r="B4" s="84">
        <v>210</v>
      </c>
      <c r="C4" s="83" t="s">
        <v>100</v>
      </c>
      <c r="D4" s="83"/>
      <c r="E4" s="83"/>
      <c r="F4" s="83"/>
    </row>
    <row r="5" spans="1:6" ht="15.75">
      <c r="A5" s="83" t="s">
        <v>99</v>
      </c>
      <c r="B5" s="85">
        <v>475.54731915695578</v>
      </c>
      <c r="C5" s="83" t="s">
        <v>94</v>
      </c>
      <c r="D5" s="83"/>
      <c r="E5" s="83"/>
      <c r="F5" s="83"/>
    </row>
    <row r="6" spans="1:6" ht="15.75">
      <c r="A6" s="83" t="s">
        <v>106</v>
      </c>
      <c r="B6" s="84">
        <v>3200</v>
      </c>
      <c r="C6" s="83" t="s">
        <v>100</v>
      </c>
      <c r="D6" s="83"/>
      <c r="E6" s="83"/>
      <c r="F6" s="83"/>
    </row>
    <row r="7" spans="1:6" ht="15.75">
      <c r="A7" s="83" t="s">
        <v>95</v>
      </c>
      <c r="B7" s="87">
        <v>7.4999999999999997E-3</v>
      </c>
      <c r="D7" s="83"/>
      <c r="E7" s="83"/>
      <c r="F7" s="83"/>
    </row>
    <row r="8" spans="1:6" ht="15.75">
      <c r="A8" s="83" t="s">
        <v>101</v>
      </c>
      <c r="B8" s="85">
        <v>2500</v>
      </c>
      <c r="C8" s="83" t="s">
        <v>94</v>
      </c>
      <c r="D8" s="83"/>
      <c r="E8" s="83"/>
      <c r="F8" s="83"/>
    </row>
    <row r="9" spans="1:6" ht="15.75">
      <c r="A9" s="83" t="s">
        <v>96</v>
      </c>
      <c r="B9" s="84">
        <v>500</v>
      </c>
      <c r="C9" s="83" t="s">
        <v>94</v>
      </c>
      <c r="D9" s="83"/>
      <c r="E9" s="83"/>
      <c r="F9" s="83"/>
    </row>
    <row r="10" spans="1:6" ht="15.75">
      <c r="A10" s="83" t="s">
        <v>108</v>
      </c>
      <c r="B10" s="84">
        <v>800</v>
      </c>
      <c r="C10" s="83" t="s">
        <v>94</v>
      </c>
      <c r="D10" s="83"/>
      <c r="E10" s="83"/>
      <c r="F10" s="83"/>
    </row>
    <row r="11" spans="1:6" ht="15.75">
      <c r="D11" s="83"/>
      <c r="E11" s="83"/>
      <c r="F11" s="83"/>
    </row>
    <row r="12" spans="1:6" ht="15.75">
      <c r="A12" s="83" t="s">
        <v>107</v>
      </c>
      <c r="B12" s="84">
        <v>200</v>
      </c>
      <c r="C12" s="83" t="s">
        <v>94</v>
      </c>
      <c r="D12" s="83"/>
      <c r="E12" s="83"/>
      <c r="F12" s="83"/>
    </row>
    <row r="13" spans="1:6" ht="15.75">
      <c r="D13" s="86"/>
      <c r="E13" s="86"/>
      <c r="F13" s="86"/>
    </row>
    <row r="14" spans="1:6" ht="15.75">
      <c r="A14" s="83" t="s">
        <v>97</v>
      </c>
      <c r="B14" s="85">
        <v>1950</v>
      </c>
      <c r="C14" s="83" t="s">
        <v>94</v>
      </c>
    </row>
    <row r="15" spans="1:6" ht="15.75">
      <c r="A15" s="83"/>
      <c r="B15" s="84"/>
      <c r="C15" s="83"/>
    </row>
    <row r="16" spans="1:6" ht="15.75">
      <c r="A16" s="86" t="s">
        <v>98</v>
      </c>
      <c r="B16" s="84">
        <v>8500</v>
      </c>
      <c r="C16" s="86" t="s">
        <v>94</v>
      </c>
    </row>
  </sheetData>
  <mergeCells count="1">
    <mergeCell ref="A1:F1"/>
  </mergeCells>
  <pageMargins left="0.7" right="0.7" top="0.75" bottom="0.75" header="0.3" footer="0.3"/>
  <pageSetup paperSize="9" orientation="portrait" r:id="rId1"/>
  <headerFooter>
    <oddHeader>&amp;L&amp;F&amp;R&amp;A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Normal="100" workbookViewId="0">
      <selection sqref="A1:F1"/>
    </sheetView>
  </sheetViews>
  <sheetFormatPr defaultRowHeight="15"/>
  <cols>
    <col min="1" max="1" width="12" customWidth="1"/>
    <col min="2" max="2" width="12.28515625" customWidth="1"/>
    <col min="3" max="3" width="15.7109375" customWidth="1"/>
    <col min="4" max="4" width="13.28515625" customWidth="1"/>
    <col min="5" max="5" width="12.28515625" customWidth="1"/>
    <col min="6" max="6" width="12.42578125" customWidth="1"/>
  </cols>
  <sheetData>
    <row r="1" spans="1:7" ht="23.25">
      <c r="A1" s="103" t="s">
        <v>102</v>
      </c>
      <c r="B1" s="104"/>
      <c r="C1" s="104"/>
      <c r="D1" s="104"/>
      <c r="E1" s="104"/>
      <c r="F1" s="105"/>
    </row>
    <row r="3" spans="1:7" ht="45">
      <c r="A3" s="88" t="s">
        <v>97</v>
      </c>
      <c r="B3" s="88" t="s">
        <v>103</v>
      </c>
      <c r="C3" s="88" t="s">
        <v>104</v>
      </c>
      <c r="D3" s="88" t="s">
        <v>105</v>
      </c>
      <c r="E3" s="90"/>
      <c r="F3" s="90"/>
      <c r="G3" s="90"/>
    </row>
    <row r="4" spans="1:7">
      <c r="A4" s="38" t="s">
        <v>94</v>
      </c>
      <c r="B4" s="38" t="s">
        <v>92</v>
      </c>
      <c r="C4" s="38" t="s">
        <v>94</v>
      </c>
      <c r="D4" s="38" t="s">
        <v>94</v>
      </c>
      <c r="E4" s="90"/>
      <c r="F4" s="90"/>
      <c r="G4" s="90"/>
    </row>
    <row r="5" spans="1:7">
      <c r="A5" s="89">
        <v>1600</v>
      </c>
      <c r="B5" s="89">
        <v>800</v>
      </c>
      <c r="C5" s="89">
        <v>650</v>
      </c>
      <c r="D5" s="89">
        <v>0</v>
      </c>
      <c r="E5" s="90"/>
      <c r="F5" s="90"/>
      <c r="G5" s="90"/>
    </row>
    <row r="6" spans="1:7">
      <c r="A6" s="89">
        <v>1500</v>
      </c>
      <c r="B6" s="89">
        <v>900</v>
      </c>
      <c r="C6" s="89">
        <v>650</v>
      </c>
      <c r="D6" s="89">
        <v>6000</v>
      </c>
      <c r="E6" s="90"/>
      <c r="F6" s="90"/>
      <c r="G6" s="90"/>
    </row>
    <row r="7" spans="1:7">
      <c r="A7" s="89">
        <v>1400</v>
      </c>
      <c r="B7" s="89">
        <v>1000</v>
      </c>
      <c r="C7" s="89">
        <v>650</v>
      </c>
      <c r="D7" s="89">
        <v>9000</v>
      </c>
      <c r="E7" s="90"/>
      <c r="F7" s="90"/>
      <c r="G7" s="90"/>
    </row>
    <row r="8" spans="1:7">
      <c r="A8" s="89">
        <v>1350</v>
      </c>
      <c r="B8" s="89">
        <v>1100</v>
      </c>
      <c r="C8" s="89">
        <v>650</v>
      </c>
      <c r="D8" s="89">
        <v>11000</v>
      </c>
      <c r="E8" s="90"/>
      <c r="F8" s="90"/>
      <c r="G8" s="90"/>
    </row>
    <row r="9" spans="1:7">
      <c r="A9" s="89">
        <v>1300</v>
      </c>
      <c r="B9" s="89">
        <v>1200</v>
      </c>
      <c r="C9" s="89">
        <v>650</v>
      </c>
      <c r="D9" s="89">
        <v>12000</v>
      </c>
      <c r="E9" s="90"/>
      <c r="F9" s="90"/>
      <c r="G9" s="90"/>
    </row>
    <row r="10" spans="1:7">
      <c r="A10" s="89">
        <v>1250</v>
      </c>
      <c r="B10" s="89">
        <v>1300</v>
      </c>
      <c r="C10" s="89">
        <v>640</v>
      </c>
      <c r="D10" s="89">
        <v>14000</v>
      </c>
      <c r="E10" s="90"/>
      <c r="F10" s="90"/>
      <c r="G10" s="90"/>
    </row>
    <row r="11" spans="1:7">
      <c r="A11" s="89">
        <v>1200</v>
      </c>
      <c r="B11" s="89">
        <v>1400</v>
      </c>
      <c r="C11" s="89">
        <v>640</v>
      </c>
      <c r="D11" s="89">
        <v>18000</v>
      </c>
      <c r="E11" s="90"/>
      <c r="F11" s="90"/>
      <c r="G11" s="90"/>
    </row>
    <row r="12" spans="1:7">
      <c r="A12" s="89">
        <v>1100</v>
      </c>
      <c r="B12" s="89">
        <v>1500</v>
      </c>
      <c r="C12" s="89">
        <v>640</v>
      </c>
      <c r="D12" s="89">
        <v>20000</v>
      </c>
      <c r="E12" s="90"/>
      <c r="F12" s="90"/>
      <c r="G12" s="90"/>
    </row>
  </sheetData>
  <mergeCells count="1">
    <mergeCell ref="A1:F1"/>
  </mergeCells>
  <pageMargins left="0.7" right="0.7" top="0.75" bottom="0.75" header="0.3" footer="0.3"/>
  <pageSetup paperSize="9" orientation="portrait" horizontalDpi="4294967295" verticalDpi="4294967295" r:id="rId1"/>
  <headerFooter>
    <oddHeader>&amp;L&amp;F&amp;R&amp;A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7</vt:i4>
      </vt:variant>
      <vt:variant>
        <vt:lpstr>Navngivne områder</vt:lpstr>
      </vt:variant>
      <vt:variant>
        <vt:i4>2</vt:i4>
      </vt:variant>
    </vt:vector>
  </HeadingPairs>
  <TitlesOfParts>
    <vt:vector size="9" baseType="lpstr">
      <vt:lpstr>Bilag 1</vt:lpstr>
      <vt:lpstr>Bilag 2</vt:lpstr>
      <vt:lpstr>Bilag 3</vt:lpstr>
      <vt:lpstr>Bilag 4</vt:lpstr>
      <vt:lpstr>Bilag 5</vt:lpstr>
      <vt:lpstr>Bilag 6</vt:lpstr>
      <vt:lpstr>Bilag 7</vt:lpstr>
      <vt:lpstr>'Bilag 1'!Udskriftsområde</vt:lpstr>
      <vt:lpstr>'Bilag 2'!Udskriftsområde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Rømer</dc:creator>
  <cp:lastModifiedBy>Peter Rømer</cp:lastModifiedBy>
  <cp:lastPrinted>2016-02-23T18:41:10Z</cp:lastPrinted>
  <dcterms:created xsi:type="dcterms:W3CDTF">2016-02-14T19:02:16Z</dcterms:created>
  <dcterms:modified xsi:type="dcterms:W3CDTF">2016-02-25T19:28:47Z</dcterms:modified>
</cp:coreProperties>
</file>